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ACADEMIA TRIBUTARIA\ACADEMIA TRIBUTARIA\SEPTIEMBRE\5.- SUELDO EMPRESARIAL\"/>
    </mc:Choice>
  </mc:AlternateContent>
  <xr:revisionPtr revIDLastSave="0" documentId="8_{D198B0A7-7706-4247-8AC5-CA46F862C1F8}" xr6:coauthVersionLast="47" xr6:coauthVersionMax="47" xr10:uidLastSave="{00000000-0000-0000-0000-000000000000}"/>
  <bookViews>
    <workbookView xWindow="1950" yWindow="720" windowWidth="22200" windowHeight="15480" activeTab="1" xr2:uid="{4D27ADB3-BA19-0B4B-AE74-F53057264673}"/>
  </bookViews>
  <sheets>
    <sheet name="CASOS PRACTICOS" sheetId="2" r:id="rId1"/>
    <sheet name="LIQUIDACIÓN DE SUELDO CASO 1" sheetId="1" r:id="rId2"/>
    <sheet name="LIBRO DE REMUNERACIONES" sheetId="3" r:id="rId3"/>
    <sheet name="F29 AGOSTO" sheetId="6" r:id="rId4"/>
    <sheet name="PREVIRED 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D27" i="1"/>
  <c r="D28" i="1"/>
  <c r="J23" i="1"/>
  <c r="I13" i="1"/>
  <c r="B6" i="3"/>
  <c r="AC61" i="7"/>
  <c r="I14" i="1" l="1"/>
  <c r="J24" i="1"/>
  <c r="T4" i="2"/>
  <c r="I15" i="1" l="1"/>
  <c r="J25" i="1" s="1"/>
  <c r="D29" i="1"/>
  <c r="R7" i="3" s="1"/>
  <c r="J27" i="1"/>
  <c r="H29" i="1" s="1"/>
  <c r="J29" i="1" s="1"/>
  <c r="J31" i="1" s="1"/>
  <c r="D30" i="1" s="1"/>
  <c r="T6" i="3" s="1"/>
  <c r="T7" i="3" s="1"/>
  <c r="D7" i="3"/>
  <c r="F7" i="3"/>
  <c r="V7" i="3"/>
  <c r="H6" i="3"/>
  <c r="H7" i="3" s="1"/>
  <c r="G6" i="3"/>
  <c r="G7" i="3" s="1"/>
  <c r="B7" i="3" l="1"/>
  <c r="D22" i="1" l="1"/>
  <c r="D17" i="1" l="1"/>
  <c r="D24" i="1" s="1"/>
  <c r="C6" i="3"/>
  <c r="E6" i="3" l="1"/>
  <c r="I6" i="3" s="1"/>
  <c r="C7" i="3"/>
  <c r="J6" i="3" l="1"/>
  <c r="I7" i="3"/>
  <c r="AA6" i="3"/>
  <c r="AA7" i="3" s="1"/>
  <c r="Y6" i="3"/>
  <c r="D31" i="1"/>
  <c r="D33" i="1" s="1"/>
  <c r="E7" i="3"/>
  <c r="Q6" i="3"/>
  <c r="Q7" i="3" s="1"/>
  <c r="M6" i="3"/>
  <c r="M7" i="3" s="1"/>
  <c r="S6" i="3" s="1"/>
  <c r="J7" i="3" l="1"/>
  <c r="Y7" i="3"/>
  <c r="Z7" i="3"/>
  <c r="O7" i="3"/>
  <c r="S7" i="3" l="1"/>
  <c r="U6" i="3"/>
  <c r="U7" i="3" l="1"/>
  <c r="W6" i="3"/>
  <c r="W7" i="3" s="1"/>
</calcChain>
</file>

<file path=xl/sharedStrings.xml><?xml version="1.0" encoding="utf-8"?>
<sst xmlns="http://schemas.openxmlformats.org/spreadsheetml/2006/main" count="126" uniqueCount="111">
  <si>
    <t xml:space="preserve">LIQUIDACION DE SUELDO </t>
  </si>
  <si>
    <t>SOC COM LOS PATITOS LTDA.</t>
  </si>
  <si>
    <t>77.777.777-7</t>
  </si>
  <si>
    <t xml:space="preserve">RUT: </t>
  </si>
  <si>
    <t>NOMBRE:</t>
  </si>
  <si>
    <t xml:space="preserve">DIRECCION: </t>
  </si>
  <si>
    <t>LAS REJAS 550, SANTIAGO.</t>
  </si>
  <si>
    <t>HERRERA MARTINEZ SOFIA</t>
  </si>
  <si>
    <t>RUT:</t>
  </si>
  <si>
    <t>18.888.888-8</t>
  </si>
  <si>
    <t>SECCION:</t>
  </si>
  <si>
    <t>SUPERMERCADO</t>
  </si>
  <si>
    <t>CARGO</t>
  </si>
  <si>
    <t>HABERES</t>
  </si>
  <si>
    <t>IMPONIBLES</t>
  </si>
  <si>
    <t>MES:</t>
  </si>
  <si>
    <t xml:space="preserve"> INGRESO:</t>
  </si>
  <si>
    <t>TRABAJADOR:</t>
  </si>
  <si>
    <t>GRATIFICACION 25%</t>
  </si>
  <si>
    <t>SUELDO BASE 30 DIAS</t>
  </si>
  <si>
    <t>TOPE LEGAL 4,45 IMM</t>
  </si>
  <si>
    <t>TOTAL IMPONIBLE</t>
  </si>
  <si>
    <t>NO IMPONIBLES</t>
  </si>
  <si>
    <t>MOVILIZACIÓN</t>
  </si>
  <si>
    <t>COLACIÓN</t>
  </si>
  <si>
    <t>TOTAL HABERES</t>
  </si>
  <si>
    <t>DESCUENTOS LEGALES</t>
  </si>
  <si>
    <t>TOTAL DESCUENTOS</t>
  </si>
  <si>
    <t>TOTAL NO IMPOBIBLE</t>
  </si>
  <si>
    <t>TOTAL A PAGAR</t>
  </si>
  <si>
    <t xml:space="preserve"> </t>
  </si>
  <si>
    <t>Caso Práctico. N1</t>
  </si>
  <si>
    <t>SON: xxxxxxxx</t>
  </si>
  <si>
    <t>HORAS EXTRAS</t>
  </si>
  <si>
    <t>ADICIONAL</t>
  </si>
  <si>
    <t>Remuneraciones Agosto 2023</t>
  </si>
  <si>
    <t>Trabajador</t>
  </si>
  <si>
    <t>Sueldo base</t>
  </si>
  <si>
    <t>Gratificación</t>
  </si>
  <si>
    <t>Base Imp.</t>
  </si>
  <si>
    <t>Asig. Familiar</t>
  </si>
  <si>
    <t>Asig. Movil.</t>
  </si>
  <si>
    <t>Asig. Col.</t>
  </si>
  <si>
    <t>Total.No Imp.</t>
  </si>
  <si>
    <t>Total Haberes</t>
  </si>
  <si>
    <t>Previsión</t>
  </si>
  <si>
    <t>%</t>
  </si>
  <si>
    <t>AFP</t>
  </si>
  <si>
    <t>AFC</t>
  </si>
  <si>
    <t>Salud</t>
  </si>
  <si>
    <t>Total Previ.</t>
  </si>
  <si>
    <t>Impto. Unico</t>
  </si>
  <si>
    <t>Total
descuentos</t>
  </si>
  <si>
    <t>Anticipos</t>
  </si>
  <si>
    <t>Alcance líquido</t>
  </si>
  <si>
    <t>SIS</t>
  </si>
  <si>
    <t>AFC Aporte Empleador</t>
  </si>
  <si>
    <t>Mutual</t>
  </si>
  <si>
    <t>BASE PARA CALCULO DEL IMPTO UNICO</t>
  </si>
  <si>
    <t>SUELDO IMPONIBLE</t>
  </si>
  <si>
    <t>SALUD</t>
  </si>
  <si>
    <t>BASE IUSC</t>
  </si>
  <si>
    <t>SUELDO BASE IUS</t>
  </si>
  <si>
    <t>FACTOR</t>
  </si>
  <si>
    <t>VALOR</t>
  </si>
  <si>
    <t>REBAJA</t>
  </si>
  <si>
    <t>IUSC</t>
  </si>
  <si>
    <t>GERERNTE GENERAL</t>
  </si>
  <si>
    <t>1.     Dueño de la empresa que tiene contrato de trabajo desde el 02 de enero de 2020.</t>
  </si>
  <si>
    <t>2.     Su sueldo base en el mes de agosto corresponde a $3.000.000.-</t>
  </si>
  <si>
    <t>3.     Está afiliada a AFP Provida.</t>
  </si>
  <si>
    <t>4.     Pertenece a Isapre Cruz Blanca con un plan en U.F. 11,92</t>
  </si>
  <si>
    <t>5.     Se pide calcular liquidación de sueldo.</t>
  </si>
  <si>
    <t>6.     Pago de impuesto f29</t>
  </si>
  <si>
    <t>7.     Pagos previsionales.</t>
  </si>
  <si>
    <t xml:space="preserve">  </t>
  </si>
  <si>
    <t>Calcular liquidación de sueldo de sueldo empresarial del siguientes casos.</t>
  </si>
  <si>
    <t>IMPTO UNICO</t>
  </si>
  <si>
    <t xml:space="preserve">ISAPRE CRUZ BLANCA </t>
  </si>
  <si>
    <t>CALCULO ADICIONAL ISAPRE</t>
  </si>
  <si>
    <t>PLAN ISAPRE</t>
  </si>
  <si>
    <t>UF AL 31/08/2024</t>
  </si>
  <si>
    <t>ISAPRE 7%</t>
  </si>
  <si>
    <t>TOTAL SALUD</t>
  </si>
  <si>
    <t>AFP PROVIDA</t>
  </si>
  <si>
    <t>F AGOSTO 2024</t>
  </si>
  <si>
    <t>IMPUESTO A LA RENTA D.L. 824/74</t>
  </si>
  <si>
    <t>RETENCIONES</t>
  </si>
  <si>
    <t>Retención Impuesto Primera Categoría por rentas de capitales mobiliarios del Art. 20 Nº 2, según Art. 73 LIR</t>
  </si>
  <si>
    <t>+</t>
  </si>
  <si>
    <t>Retención Impuesto Único a los Trabajadores, según Art. 74 Nº 1 LIR</t>
  </si>
  <si>
    <t>Créditos</t>
  </si>
  <si>
    <t>Donación Art. 8º Ley 18.985/2013</t>
  </si>
  <si>
    <t>Donación Ley 20.444/2010</t>
  </si>
  <si>
    <t>Impuesto Único 2da. Categoría a Pagar</t>
  </si>
  <si>
    <t>Retención de Impuesto con tasa del 10% sobre las rentas del Art. 42 Nº 2, según Art. 74 Nº 2 LIR</t>
  </si>
  <si>
    <t>Retención de Impuesto con tasa del 10% sobre las rentas del Art. 48, según Art. 74 Nº 3 LIR</t>
  </si>
  <si>
    <t>Retención sobre rentas del Art. 42 Nº1 LIR con tasa del 3%, por reintegro del préstamo tasa 0%, según art. 9º letra a) Ley Nº 21.252</t>
  </si>
  <si>
    <t>Retención sobre rentas del Art. 42 Nº1 LIR con tasa del 3%, por reintegro del préstamo tasa 0%, según art. 7º Ley Nº 21.242 y art. 9º letra b) Ley Nº 21.252</t>
  </si>
  <si>
    <t>Retención a Suplementos, según Art. 74 Nº 5 (tasa 0,5%) LIR</t>
  </si>
  <si>
    <t>Retención por compra de productos mineros, según Art. 74 Nº 6 LIR</t>
  </si>
  <si>
    <t>Retención sobre cantidades pagadas en cumplimiento de Seguros Dotales del Art. 17 Nº 3 (tasa 15%)</t>
  </si>
  <si>
    <t>Retención sobre retiros de Ahorro Previsional Voluntario del Art. 42 bis LIR (tasa 15%)</t>
  </si>
  <si>
    <t>X</t>
  </si>
  <si>
    <t>PROVIDA</t>
  </si>
  <si>
    <t>ADIC SALUD</t>
  </si>
  <si>
    <t>TOTAL PLAN</t>
  </si>
  <si>
    <t>GERENTE</t>
  </si>
  <si>
    <t>AGOSTO</t>
  </si>
  <si>
    <t>NO PAGA AFC</t>
  </si>
  <si>
    <t xml:space="preserve">NO PAGA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</si>
</sst>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-&quot;$&quot;* #,##0_-;\-&quot;$&quot;* #,##0_-;_-&quot;$&quot;* &quot;-&quot;_-;_-@_-"/>
    <numFmt numFmtId="165" formatCode="_ * #,##0_ ;_ * \-#,##0_ ;_ * &quot;-&quot;_ ;_ @_ "/>
    <numFmt numFmtId="166" formatCode="0.0%"/>
    <numFmt numFmtId="167" formatCode="_-* #,##0.00_-;\-* #,##0.00_-;_-* &quot;-&quot;_-;_-@_-"/>
    <numFmt numFmtId="168" formatCode="_-&quot;$&quot;* #,##0.00_-;\-&quot;$&quot;* #,##0.00_-;_-&quot;$&quot;* &quot;-&quot;_-;_-@_-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4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3" fillId="2" borderId="3" xfId="0" applyFont="1" applyFill="1" applyBorder="1"/>
    <xf numFmtId="0" fontId="3" fillId="2" borderId="4" xfId="0" applyFont="1" applyFill="1" applyBorder="1"/>
    <xf numFmtId="0" fontId="5" fillId="2" borderId="9" xfId="0" applyFont="1" applyFill="1" applyBorder="1" applyAlignment="1">
      <alignment horizontal="left"/>
    </xf>
    <xf numFmtId="49" fontId="4" fillId="2" borderId="10" xfId="0" applyNumberFormat="1" applyFont="1" applyFill="1" applyBorder="1" applyAlignment="1">
      <alignment horizontal="left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5" fillId="2" borderId="3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3" fillId="2" borderId="1" xfId="0" applyFont="1" applyFill="1" applyBorder="1"/>
    <xf numFmtId="164" fontId="0" fillId="2" borderId="0" xfId="2" applyFont="1" applyFill="1" applyAlignment="1">
      <alignment horizontal="center"/>
    </xf>
    <xf numFmtId="164" fontId="4" fillId="2" borderId="0" xfId="2" applyFont="1" applyFill="1" applyAlignment="1">
      <alignment horizontal="left"/>
    </xf>
    <xf numFmtId="0" fontId="0" fillId="2" borderId="11" xfId="0" applyFill="1" applyBorder="1"/>
    <xf numFmtId="164" fontId="4" fillId="2" borderId="11" xfId="2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164" fontId="5" fillId="2" borderId="0" xfId="0" applyNumberFormat="1" applyFont="1" applyFill="1" applyAlignment="1">
      <alignment horizontal="left"/>
    </xf>
    <xf numFmtId="0" fontId="3" fillId="2" borderId="9" xfId="0" applyFont="1" applyFill="1" applyBorder="1" applyAlignment="1">
      <alignment horizontal="right"/>
    </xf>
    <xf numFmtId="0" fontId="3" fillId="2" borderId="12" xfId="0" applyFont="1" applyFill="1" applyBorder="1"/>
    <xf numFmtId="164" fontId="5" fillId="2" borderId="10" xfId="0" applyNumberFormat="1" applyFont="1" applyFill="1" applyBorder="1" applyAlignment="1">
      <alignment horizontal="left"/>
    </xf>
    <xf numFmtId="10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9" fontId="0" fillId="2" borderId="0" xfId="0" applyNumberFormat="1" applyFill="1" applyAlignment="1">
      <alignment horizontal="center"/>
    </xf>
    <xf numFmtId="10" fontId="0" fillId="2" borderId="11" xfId="0" applyNumberFormat="1" applyFill="1" applyBorder="1" applyAlignment="1">
      <alignment horizontal="center"/>
    </xf>
    <xf numFmtId="0" fontId="0" fillId="2" borderId="9" xfId="0" applyFill="1" applyBorder="1"/>
    <xf numFmtId="0" fontId="0" fillId="2" borderId="12" xfId="0" applyFill="1" applyBorder="1"/>
    <xf numFmtId="164" fontId="4" fillId="2" borderId="10" xfId="0" applyNumberFormat="1" applyFont="1" applyFill="1" applyBorder="1" applyAlignment="1">
      <alignment horizontal="left"/>
    </xf>
    <xf numFmtId="0" fontId="6" fillId="2" borderId="14" xfId="0" applyFont="1" applyFill="1" applyBorder="1"/>
    <xf numFmtId="0" fontId="0" fillId="2" borderId="4" xfId="0" applyFill="1" applyBorder="1"/>
    <xf numFmtId="0" fontId="8" fillId="0" borderId="0" xfId="0" applyFont="1"/>
    <xf numFmtId="41" fontId="9" fillId="0" borderId="0" xfId="1" applyFont="1"/>
    <xf numFmtId="0" fontId="9" fillId="0" borderId="0" xfId="0" applyFont="1"/>
    <xf numFmtId="10" fontId="9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9" fontId="11" fillId="0" borderId="9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10" fillId="0" borderId="15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41" fontId="10" fillId="0" borderId="6" xfId="1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10" fillId="0" borderId="15" xfId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" xfId="0" applyFont="1" applyBorder="1"/>
    <xf numFmtId="41" fontId="10" fillId="0" borderId="2" xfId="1" applyFont="1" applyFill="1" applyBorder="1" applyAlignment="1">
      <alignment vertical="center"/>
    </xf>
    <xf numFmtId="41" fontId="10" fillId="0" borderId="9" xfId="1" applyFont="1" applyFill="1" applyBorder="1" applyAlignment="1">
      <alignment vertical="center"/>
    </xf>
    <xf numFmtId="41" fontId="10" fillId="0" borderId="15" xfId="1" applyFont="1" applyFill="1" applyBorder="1" applyAlignment="1">
      <alignment horizontal="right" vertical="center"/>
    </xf>
    <xf numFmtId="164" fontId="10" fillId="0" borderId="15" xfId="0" applyNumberFormat="1" applyFont="1" applyBorder="1" applyAlignment="1">
      <alignment horizontal="right" vertical="center"/>
    </xf>
    <xf numFmtId="10" fontId="10" fillId="0" borderId="15" xfId="3" applyNumberFormat="1" applyFont="1" applyFill="1" applyBorder="1" applyAlignment="1">
      <alignment horizontal="center" vertical="center"/>
    </xf>
    <xf numFmtId="0" fontId="3" fillId="3" borderId="3" xfId="0" applyFont="1" applyFill="1" applyBorder="1"/>
    <xf numFmtId="0" fontId="0" fillId="3" borderId="1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164" fontId="0" fillId="3" borderId="0" xfId="2" applyFont="1" applyFill="1" applyBorder="1"/>
    <xf numFmtId="0" fontId="2" fillId="3" borderId="5" xfId="0" applyFont="1" applyFill="1" applyBorder="1"/>
    <xf numFmtId="164" fontId="2" fillId="3" borderId="0" xfId="2" applyFont="1" applyFill="1" applyBorder="1"/>
    <xf numFmtId="0" fontId="3" fillId="3" borderId="5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164" fontId="3" fillId="3" borderId="12" xfId="2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164" fontId="0" fillId="3" borderId="5" xfId="0" applyNumberFormat="1" applyFill="1" applyBorder="1"/>
    <xf numFmtId="164" fontId="3" fillId="3" borderId="0" xfId="2" applyFont="1" applyFill="1" applyBorder="1"/>
    <xf numFmtId="0" fontId="0" fillId="3" borderId="7" xfId="0" applyFill="1" applyBorder="1"/>
    <xf numFmtId="0" fontId="0" fillId="3" borderId="11" xfId="0" applyFill="1" applyBorder="1"/>
    <xf numFmtId="0" fontId="0" fillId="3" borderId="8" xfId="0" applyFill="1" applyBorder="1"/>
    <xf numFmtId="0" fontId="2" fillId="3" borderId="0" xfId="0" applyFont="1" applyFill="1"/>
    <xf numFmtId="0" fontId="0" fillId="3" borderId="0" xfId="0" applyFill="1"/>
    <xf numFmtId="0" fontId="11" fillId="4" borderId="2" xfId="0" applyFont="1" applyFill="1" applyBorder="1" applyAlignment="1">
      <alignment horizontal="center" vertical="center" wrapText="1"/>
    </xf>
    <xf numFmtId="165" fontId="10" fillId="4" borderId="15" xfId="0" applyNumberFormat="1" applyFont="1" applyFill="1" applyBorder="1" applyAlignment="1">
      <alignment horizontal="right" vertical="center"/>
    </xf>
    <xf numFmtId="41" fontId="10" fillId="4" borderId="9" xfId="1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165" fontId="10" fillId="2" borderId="15" xfId="0" applyNumberFormat="1" applyFont="1" applyFill="1" applyBorder="1" applyAlignment="1">
      <alignment horizontal="center" vertical="center"/>
    </xf>
    <xf numFmtId="41" fontId="10" fillId="2" borderId="9" xfId="1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 wrapText="1"/>
    </xf>
    <xf numFmtId="165" fontId="10" fillId="5" borderId="15" xfId="0" applyNumberFormat="1" applyFont="1" applyFill="1" applyBorder="1" applyAlignment="1">
      <alignment horizontal="right" vertical="center"/>
    </xf>
    <xf numFmtId="41" fontId="10" fillId="5" borderId="9" xfId="1" applyFont="1" applyFill="1" applyBorder="1" applyAlignment="1">
      <alignment vertical="center"/>
    </xf>
    <xf numFmtId="165" fontId="10" fillId="5" borderId="15" xfId="0" applyNumberFormat="1" applyFont="1" applyFill="1" applyBorder="1" applyAlignment="1">
      <alignment horizontal="center" vertical="center"/>
    </xf>
    <xf numFmtId="41" fontId="0" fillId="2" borderId="0" xfId="1" applyFont="1" applyFill="1"/>
    <xf numFmtId="167" fontId="0" fillId="2" borderId="0" xfId="1" applyNumberFormat="1" applyFont="1" applyFill="1"/>
    <xf numFmtId="0" fontId="6" fillId="2" borderId="0" xfId="0" applyFont="1" applyFill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6" fillId="2" borderId="21" xfId="0" applyFont="1" applyFill="1" applyBorder="1"/>
    <xf numFmtId="0" fontId="12" fillId="2" borderId="21" xfId="0" applyFont="1" applyFill="1" applyBorder="1"/>
    <xf numFmtId="0" fontId="12" fillId="2" borderId="22" xfId="0" applyFont="1" applyFill="1" applyBorder="1"/>
    <xf numFmtId="0" fontId="0" fillId="2" borderId="23" xfId="0" applyFill="1" applyBorder="1"/>
    <xf numFmtId="0" fontId="0" fillId="2" borderId="24" xfId="0" applyFill="1" applyBorder="1"/>
    <xf numFmtId="0" fontId="7" fillId="2" borderId="14" xfId="0" applyFont="1" applyFill="1" applyBorder="1"/>
    <xf numFmtId="0" fontId="0" fillId="2" borderId="13" xfId="0" applyFill="1" applyBorder="1"/>
    <xf numFmtId="0" fontId="0" fillId="6" borderId="5" xfId="0" applyFill="1" applyBorder="1"/>
    <xf numFmtId="0" fontId="0" fillId="6" borderId="0" xfId="0" applyFill="1"/>
    <xf numFmtId="0" fontId="0" fillId="6" borderId="6" xfId="0" applyFill="1" applyBorder="1"/>
    <xf numFmtId="164" fontId="0" fillId="2" borderId="0" xfId="2" applyFont="1" applyFill="1" applyBorder="1"/>
    <xf numFmtId="41" fontId="14" fillId="2" borderId="28" xfId="1" applyFont="1" applyFill="1" applyBorder="1" applyAlignment="1">
      <alignment horizontal="center" vertical="top" wrapText="1"/>
    </xf>
    <xf numFmtId="41" fontId="15" fillId="2" borderId="28" xfId="1" applyFont="1" applyFill="1" applyBorder="1" applyAlignment="1">
      <alignment horizontal="right" vertical="top"/>
    </xf>
    <xf numFmtId="41" fontId="11" fillId="4" borderId="12" xfId="1" applyFont="1" applyFill="1" applyBorder="1" applyAlignment="1">
      <alignment horizontal="center" vertical="center" wrapText="1"/>
    </xf>
    <xf numFmtId="41" fontId="10" fillId="4" borderId="0" xfId="1" applyFont="1" applyFill="1" applyBorder="1" applyAlignment="1">
      <alignment horizontal="right" vertical="center"/>
    </xf>
    <xf numFmtId="0" fontId="11" fillId="8" borderId="9" xfId="0" applyFont="1" applyFill="1" applyBorder="1" applyAlignment="1">
      <alignment horizontal="center" vertical="center" wrapText="1"/>
    </xf>
    <xf numFmtId="166" fontId="10" fillId="8" borderId="5" xfId="1" applyNumberFormat="1" applyFont="1" applyFill="1" applyBorder="1" applyAlignment="1">
      <alignment horizontal="center" vertical="center"/>
    </xf>
    <xf numFmtId="41" fontId="10" fillId="8" borderId="9" xfId="1" applyFont="1" applyFill="1" applyBorder="1" applyAlignment="1">
      <alignment vertical="center"/>
    </xf>
    <xf numFmtId="0" fontId="11" fillId="8" borderId="2" xfId="0" applyFont="1" applyFill="1" applyBorder="1" applyAlignment="1">
      <alignment horizontal="center" vertical="center" wrapText="1"/>
    </xf>
    <xf numFmtId="41" fontId="10" fillId="8" borderId="16" xfId="1" applyFont="1" applyFill="1" applyBorder="1" applyAlignment="1">
      <alignment horizontal="center" vertical="center"/>
    </xf>
    <xf numFmtId="166" fontId="9" fillId="8" borderId="0" xfId="0" applyNumberFormat="1" applyFont="1" applyFill="1" applyAlignment="1">
      <alignment horizontal="center"/>
    </xf>
    <xf numFmtId="0" fontId="10" fillId="8" borderId="2" xfId="0" applyFont="1" applyFill="1" applyBorder="1" applyAlignment="1">
      <alignment horizontal="center" vertical="center" wrapText="1"/>
    </xf>
    <xf numFmtId="41" fontId="10" fillId="8" borderId="15" xfId="1" applyFont="1" applyFill="1" applyBorder="1" applyAlignment="1">
      <alignment horizontal="center" vertical="center"/>
    </xf>
    <xf numFmtId="41" fontId="10" fillId="8" borderId="2" xfId="1" applyFont="1" applyFill="1" applyBorder="1" applyAlignment="1">
      <alignment vertical="center"/>
    </xf>
    <xf numFmtId="168" fontId="0" fillId="2" borderId="0" xfId="2" applyNumberFormat="1" applyFont="1" applyFill="1" applyBorder="1"/>
    <xf numFmtId="164" fontId="0" fillId="2" borderId="0" xfId="0" applyNumberFormat="1" applyFill="1"/>
    <xf numFmtId="164" fontId="0" fillId="2" borderId="11" xfId="2" applyFont="1" applyFill="1" applyBorder="1"/>
    <xf numFmtId="167" fontId="0" fillId="3" borderId="6" xfId="1" applyNumberFormat="1" applyFont="1" applyFill="1" applyBorder="1"/>
    <xf numFmtId="0" fontId="0" fillId="7" borderId="11" xfId="0" applyFill="1" applyBorder="1"/>
    <xf numFmtId="0" fontId="0" fillId="7" borderId="11" xfId="0" applyFill="1" applyBorder="1" applyAlignment="1">
      <alignment horizontal="center"/>
    </xf>
    <xf numFmtId="0" fontId="0" fillId="7" borderId="11" xfId="0" applyFill="1" applyBorder="1" applyAlignment="1">
      <alignment horizontal="left"/>
    </xf>
    <xf numFmtId="164" fontId="4" fillId="7" borderId="11" xfId="2" applyFont="1" applyFill="1" applyBorder="1" applyAlignment="1">
      <alignment horizontal="left"/>
    </xf>
    <xf numFmtId="41" fontId="0" fillId="7" borderId="0" xfId="1" applyFont="1" applyFill="1" applyBorder="1"/>
    <xf numFmtId="0" fontId="0" fillId="7" borderId="0" xfId="0" applyFill="1" applyAlignment="1">
      <alignment horizontal="left"/>
    </xf>
    <xf numFmtId="9" fontId="0" fillId="7" borderId="0" xfId="0" applyNumberFormat="1" applyFill="1" applyAlignment="1">
      <alignment horizontal="center"/>
    </xf>
    <xf numFmtId="0" fontId="0" fillId="7" borderId="0" xfId="0" applyFill="1"/>
    <xf numFmtId="164" fontId="4" fillId="7" borderId="0" xfId="2" applyFont="1" applyFill="1" applyAlignment="1">
      <alignment horizontal="left"/>
    </xf>
    <xf numFmtId="41" fontId="14" fillId="2" borderId="25" xfId="1" applyFont="1" applyFill="1" applyBorder="1" applyAlignment="1">
      <alignment horizontal="left" vertical="top" wrapText="1"/>
    </xf>
    <xf numFmtId="41" fontId="14" fillId="2" borderId="26" xfId="1" applyFont="1" applyFill="1" applyBorder="1" applyAlignment="1">
      <alignment horizontal="left" vertical="top" wrapText="1"/>
    </xf>
    <xf numFmtId="41" fontId="14" fillId="2" borderId="27" xfId="1" applyFont="1" applyFill="1" applyBorder="1" applyAlignment="1">
      <alignment horizontal="left" vertical="top" wrapText="1"/>
    </xf>
    <xf numFmtId="41" fontId="13" fillId="2" borderId="25" xfId="1" applyFont="1" applyFill="1" applyBorder="1" applyAlignment="1">
      <alignment horizontal="center" vertical="top" wrapText="1"/>
    </xf>
    <xf numFmtId="41" fontId="13" fillId="2" borderId="26" xfId="1" applyFont="1" applyFill="1" applyBorder="1" applyAlignment="1">
      <alignment horizontal="center" vertical="top" wrapText="1"/>
    </xf>
    <xf numFmtId="41" fontId="13" fillId="2" borderId="27" xfId="1" applyFont="1" applyFill="1" applyBorder="1" applyAlignment="1">
      <alignment horizontal="center" vertical="top" wrapText="1"/>
    </xf>
    <xf numFmtId="41" fontId="13" fillId="2" borderId="25" xfId="1" applyFont="1" applyFill="1" applyBorder="1" applyAlignment="1">
      <alignment horizontal="justify" vertical="top" wrapText="1"/>
    </xf>
    <xf numFmtId="41" fontId="13" fillId="2" borderId="26" xfId="1" applyFont="1" applyFill="1" applyBorder="1" applyAlignment="1">
      <alignment horizontal="justify" vertical="top" wrapText="1"/>
    </xf>
    <xf numFmtId="41" fontId="13" fillId="2" borderId="27" xfId="1" applyFont="1" applyFill="1" applyBorder="1" applyAlignment="1">
      <alignment horizontal="justify" vertical="top" wrapText="1"/>
    </xf>
    <xf numFmtId="41" fontId="14" fillId="7" borderId="29" xfId="1" applyFont="1" applyFill="1" applyBorder="1" applyAlignment="1">
      <alignment horizontal="center" vertical="top" wrapText="1"/>
    </xf>
    <xf numFmtId="41" fontId="14" fillId="7" borderId="33" xfId="1" applyFont="1" applyFill="1" applyBorder="1" applyAlignment="1">
      <alignment horizontal="center" vertical="top" wrapText="1"/>
    </xf>
    <xf numFmtId="41" fontId="14" fillId="7" borderId="30" xfId="1" applyFont="1" applyFill="1" applyBorder="1" applyAlignment="1">
      <alignment horizontal="left" vertical="top" wrapText="1"/>
    </xf>
    <xf numFmtId="41" fontId="14" fillId="7" borderId="31" xfId="1" applyFont="1" applyFill="1" applyBorder="1" applyAlignment="1">
      <alignment horizontal="left" vertical="top" wrapText="1"/>
    </xf>
    <xf numFmtId="41" fontId="14" fillId="7" borderId="32" xfId="1" applyFont="1" applyFill="1" applyBorder="1" applyAlignment="1">
      <alignment horizontal="left" vertical="top" wrapText="1"/>
    </xf>
    <xf numFmtId="41" fontId="14" fillId="7" borderId="34" xfId="1" applyFont="1" applyFill="1" applyBorder="1" applyAlignment="1">
      <alignment horizontal="left" vertical="top" wrapText="1"/>
    </xf>
    <xf numFmtId="41" fontId="14" fillId="7" borderId="35" xfId="1" applyFont="1" applyFill="1" applyBorder="1" applyAlignment="1">
      <alignment horizontal="left" vertical="top" wrapText="1"/>
    </xf>
    <xf numFmtId="41" fontId="14" fillId="7" borderId="36" xfId="1" applyFont="1" applyFill="1" applyBorder="1" applyAlignment="1">
      <alignment horizontal="left" vertical="top" wrapText="1"/>
    </xf>
    <xf numFmtId="41" fontId="14" fillId="7" borderId="25" xfId="1" applyFont="1" applyFill="1" applyBorder="1" applyAlignment="1">
      <alignment horizontal="left" vertical="top" wrapText="1"/>
    </xf>
    <xf numFmtId="41" fontId="14" fillId="7" borderId="26" xfId="1" applyFont="1" applyFill="1" applyBorder="1" applyAlignment="1">
      <alignment horizontal="left" vertical="top" wrapText="1"/>
    </xf>
    <xf numFmtId="41" fontId="14" fillId="7" borderId="27" xfId="1" applyFont="1" applyFill="1" applyBorder="1" applyAlignment="1">
      <alignment horizontal="left" vertical="top" wrapText="1"/>
    </xf>
    <xf numFmtId="41" fontId="15" fillId="7" borderId="29" xfId="1" applyFont="1" applyFill="1" applyBorder="1" applyAlignment="1">
      <alignment horizontal="right" vertical="top"/>
    </xf>
    <xf numFmtId="41" fontId="15" fillId="7" borderId="33" xfId="1" applyFont="1" applyFill="1" applyBorder="1" applyAlignment="1">
      <alignment horizontal="right" vertical="top"/>
    </xf>
    <xf numFmtId="41" fontId="14" fillId="2" borderId="29" xfId="1" applyFont="1" applyFill="1" applyBorder="1" applyAlignment="1">
      <alignment horizontal="center" vertical="top" wrapText="1"/>
    </xf>
    <xf numFmtId="41" fontId="14" fillId="2" borderId="33" xfId="1" applyFont="1" applyFill="1" applyBorder="1" applyAlignment="1">
      <alignment horizontal="center" vertical="top" wrapText="1"/>
    </xf>
    <xf numFmtId="41" fontId="15" fillId="7" borderId="25" xfId="1" applyFont="1" applyFill="1" applyBorder="1" applyAlignment="1">
      <alignment horizontal="right" vertical="top"/>
    </xf>
    <xf numFmtId="41" fontId="15" fillId="7" borderId="26" xfId="1" applyFont="1" applyFill="1" applyBorder="1" applyAlignment="1">
      <alignment horizontal="right" vertical="top"/>
    </xf>
    <xf numFmtId="41" fontId="15" fillId="7" borderId="27" xfId="1" applyFont="1" applyFill="1" applyBorder="1" applyAlignment="1">
      <alignment horizontal="right" vertical="top"/>
    </xf>
  </cellXfs>
  <cellStyles count="4">
    <cellStyle name="Millares [0]" xfId="1" builtinId="6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636282</xdr:colOff>
      <xdr:row>0</xdr:row>
      <xdr:rowOff>0</xdr:rowOff>
    </xdr:from>
    <xdr:to>
      <xdr:col>18</xdr:col>
      <xdr:colOff>231165</xdr:colOff>
      <xdr:row>17</xdr:row>
      <xdr:rowOff>153811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BAD80F7-34C1-701F-54B6-52E5F29D1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85282" y="0"/>
          <a:ext cx="7076338" cy="4263993"/>
        </a:xfrm>
        <a:prstGeom prst="rect">
          <a:avLst/>
        </a:prstGeom>
      </xdr:spPr>
    </xdr:pic>
    <xdr:clientData/>
  </xdr:twoCellAnchor>
  <xdr:twoCellAnchor editAs="oneCell">
    <xdr:from>
      <xdr:col>18</xdr:col>
      <xdr:colOff>701708</xdr:colOff>
      <xdr:row>0</xdr:row>
      <xdr:rowOff>0</xdr:rowOff>
    </xdr:from>
    <xdr:to>
      <xdr:col>27</xdr:col>
      <xdr:colOff>739808</xdr:colOff>
      <xdr:row>25</xdr:row>
      <xdr:rowOff>186267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85D868-D2F4-A0AF-3EB7-A813914CC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232163" y="0"/>
          <a:ext cx="7519554" cy="5958994"/>
        </a:xfrm>
        <a:prstGeom prst="rect">
          <a:avLst/>
        </a:prstGeom>
      </xdr:spPr>
    </xdr:pic>
    <xdr:clientData/>
  </xdr:twoCellAnchor>
  <xdr:twoCellAnchor editAs="oneCell">
    <xdr:from>
      <xdr:col>8</xdr:col>
      <xdr:colOff>3373838</xdr:colOff>
      <xdr:row>18</xdr:row>
      <xdr:rowOff>43669</xdr:rowOff>
    </xdr:from>
    <xdr:to>
      <xdr:col>18</xdr:col>
      <xdr:colOff>173180</xdr:colOff>
      <xdr:row>40</xdr:row>
      <xdr:rowOff>94644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2FC90A-FC2B-064D-BC18-BB6389639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24020" y="4361669"/>
          <a:ext cx="8679615" cy="4622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349250</xdr:colOff>
      <xdr:row>6</xdr:row>
      <xdr:rowOff>148168</xdr:rowOff>
    </xdr:from>
    <xdr:to>
      <xdr:col>21</xdr:col>
      <xdr:colOff>773865</xdr:colOff>
      <xdr:row>28</xdr:row>
      <xdr:rowOff>199143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C37B13-1367-B948-B47F-EEAB2C3CA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7750" y="1386418"/>
          <a:ext cx="8679615" cy="4622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88900</xdr:rowOff>
    </xdr:from>
    <xdr:to>
      <xdr:col>9</xdr:col>
      <xdr:colOff>549830</xdr:colOff>
      <xdr:row>39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4CAE66-1297-49A7-33C4-E174ED666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92100"/>
          <a:ext cx="7788830" cy="7823200"/>
        </a:xfrm>
        <a:prstGeom prst="rect">
          <a:avLst/>
        </a:prstGeom>
      </xdr:spPr>
    </xdr:pic>
    <xdr:clientData/>
  </xdr:twoCellAnchor>
  <xdr:twoCellAnchor editAs="oneCell">
    <xdr:from>
      <xdr:col>9</xdr:col>
      <xdr:colOff>376765</xdr:colOff>
      <xdr:row>1</xdr:row>
      <xdr:rowOff>97366</xdr:rowOff>
    </xdr:from>
    <xdr:to>
      <xdr:col>23</xdr:col>
      <xdr:colOff>635187</xdr:colOff>
      <xdr:row>26</xdr:row>
      <xdr:rowOff>173566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397F218-A87F-B073-2D81-ACAD73A26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44365" y="300566"/>
          <a:ext cx="11874689" cy="5156200"/>
        </a:xfrm>
        <a:prstGeom prst="rect">
          <a:avLst/>
        </a:prstGeom>
      </xdr:spPr>
    </xdr:pic>
    <xdr:clientData/>
  </xdr:twoCellAnchor>
  <xdr:twoCellAnchor editAs="oneCell">
    <xdr:from>
      <xdr:col>9</xdr:col>
      <xdr:colOff>207433</xdr:colOff>
      <xdr:row>26</xdr:row>
      <xdr:rowOff>127000</xdr:rowOff>
    </xdr:from>
    <xdr:to>
      <xdr:col>23</xdr:col>
      <xdr:colOff>493341</xdr:colOff>
      <xdr:row>45</xdr:row>
      <xdr:rowOff>22225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746754A-09F8-E31D-12F2-B14212BA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36933" y="5492750"/>
          <a:ext cx="11842908" cy="3816350"/>
        </a:xfrm>
        <a:prstGeom prst="rect">
          <a:avLst/>
        </a:prstGeom>
      </xdr:spPr>
    </xdr:pic>
    <xdr:clientData/>
  </xdr:twoCellAnchor>
  <xdr:twoCellAnchor editAs="oneCell">
    <xdr:from>
      <xdr:col>9</xdr:col>
      <xdr:colOff>393698</xdr:colOff>
      <xdr:row>47</xdr:row>
      <xdr:rowOff>63500</xdr:rowOff>
    </xdr:from>
    <xdr:to>
      <xdr:col>24</xdr:col>
      <xdr:colOff>431799</xdr:colOff>
      <xdr:row>63</xdr:row>
      <xdr:rowOff>166768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5972E2E-C552-DFE9-E36C-CC1CC91D4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23198" y="9613900"/>
          <a:ext cx="12420601" cy="3354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649A9-5A2C-A546-9A35-EF11F6FDC570}">
  <sheetPr>
    <tabColor rgb="FFFFFF00"/>
  </sheetPr>
  <dimension ref="A1:AG12"/>
  <sheetViews>
    <sheetView topLeftCell="I1" zoomScale="110" zoomScaleNormal="110" workbookViewId="0">
      <selection activeCell="A12" sqref="A12"/>
    </sheetView>
  </sheetViews>
  <sheetFormatPr baseColWidth="10" defaultRowHeight="15.75" x14ac:dyDescent="0.25"/>
  <cols>
    <col min="1" max="8" width="10.875" style="1"/>
    <col min="9" max="9" width="57.625" style="1" customWidth="1"/>
    <col min="10" max="19" width="10.875" style="1"/>
    <col min="20" max="20" width="10.875" style="94"/>
    <col min="21" max="33" width="10.875" style="1"/>
  </cols>
  <sheetData>
    <row r="1" spans="1:20" x14ac:dyDescent="0.25">
      <c r="A1" s="1" t="s">
        <v>76</v>
      </c>
    </row>
    <row r="3" spans="1:20" x14ac:dyDescent="0.25">
      <c r="A3" s="97"/>
      <c r="B3" s="98"/>
      <c r="C3" s="98"/>
      <c r="D3" s="98"/>
      <c r="E3" s="98"/>
      <c r="F3" s="98"/>
      <c r="G3" s="98"/>
      <c r="H3" s="98"/>
      <c r="I3" s="99"/>
    </row>
    <row r="4" spans="1:20" ht="21" x14ac:dyDescent="0.35">
      <c r="A4" s="100" t="s">
        <v>31</v>
      </c>
      <c r="B4" s="96"/>
      <c r="C4" s="96"/>
      <c r="D4" s="96"/>
      <c r="E4" s="96"/>
      <c r="F4" s="96"/>
      <c r="G4" s="96"/>
      <c r="H4" s="96"/>
      <c r="I4" s="105" t="s">
        <v>67</v>
      </c>
      <c r="T4" s="95">
        <f>T3/37754.47</f>
        <v>0</v>
      </c>
    </row>
    <row r="5" spans="1:20" ht="21" x14ac:dyDescent="0.35">
      <c r="A5" s="100" t="s">
        <v>30</v>
      </c>
      <c r="B5" s="96"/>
      <c r="C5" s="96"/>
      <c r="D5" s="96"/>
      <c r="E5" s="96"/>
      <c r="F5" s="96"/>
      <c r="G5" s="96"/>
      <c r="H5" s="96"/>
      <c r="I5" s="36"/>
      <c r="T5" s="94" t="s">
        <v>75</v>
      </c>
    </row>
    <row r="6" spans="1:20" ht="21" x14ac:dyDescent="0.35">
      <c r="A6" s="101" t="s">
        <v>68</v>
      </c>
      <c r="B6" s="96"/>
      <c r="C6" s="96"/>
      <c r="D6" s="96"/>
      <c r="E6" s="96"/>
      <c r="F6" s="96"/>
      <c r="G6" s="96"/>
      <c r="H6" s="96"/>
      <c r="I6" s="36"/>
    </row>
    <row r="7" spans="1:20" ht="21" x14ac:dyDescent="0.35">
      <c r="A7" s="101" t="s">
        <v>69</v>
      </c>
      <c r="B7" s="96"/>
      <c r="C7" s="96"/>
      <c r="D7" s="96"/>
      <c r="E7" s="96"/>
      <c r="F7" s="96"/>
      <c r="G7" s="96"/>
      <c r="H7" s="96"/>
      <c r="I7" s="36"/>
    </row>
    <row r="8" spans="1:20" ht="21" x14ac:dyDescent="0.35">
      <c r="A8" s="101" t="s">
        <v>70</v>
      </c>
      <c r="B8" s="96"/>
      <c r="C8" s="96"/>
      <c r="D8" s="96"/>
      <c r="E8" s="96"/>
      <c r="F8" s="96"/>
      <c r="G8" s="96"/>
      <c r="H8" s="96"/>
      <c r="I8" s="36"/>
    </row>
    <row r="9" spans="1:20" ht="21" x14ac:dyDescent="0.35">
      <c r="A9" s="101" t="s">
        <v>71</v>
      </c>
      <c r="B9" s="96"/>
      <c r="C9" s="96"/>
      <c r="D9" s="96"/>
      <c r="E9" s="96"/>
      <c r="F9" s="96"/>
      <c r="G9" s="96"/>
      <c r="H9" s="96"/>
      <c r="I9" s="36"/>
    </row>
    <row r="10" spans="1:20" ht="21" x14ac:dyDescent="0.35">
      <c r="A10" s="101" t="s">
        <v>72</v>
      </c>
      <c r="B10" s="96"/>
      <c r="C10" s="96"/>
      <c r="D10" s="96"/>
      <c r="E10" s="96"/>
      <c r="F10" s="96"/>
      <c r="G10" s="96"/>
      <c r="H10" s="96"/>
      <c r="I10" s="36"/>
    </row>
    <row r="11" spans="1:20" ht="21" x14ac:dyDescent="0.35">
      <c r="A11" s="101" t="s">
        <v>73</v>
      </c>
      <c r="B11" s="96"/>
      <c r="C11" s="96"/>
      <c r="D11" s="96"/>
      <c r="E11" s="96"/>
      <c r="F11" s="96"/>
      <c r="G11" s="96"/>
      <c r="H11" s="96"/>
      <c r="I11" s="36"/>
    </row>
    <row r="12" spans="1:20" ht="24.95" customHeight="1" x14ac:dyDescent="0.3">
      <c r="A12" s="102" t="s">
        <v>74</v>
      </c>
      <c r="B12" s="103"/>
      <c r="C12" s="103"/>
      <c r="D12" s="103"/>
      <c r="E12" s="103"/>
      <c r="F12" s="103"/>
      <c r="G12" s="103"/>
      <c r="H12" s="103"/>
      <c r="I12" s="10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AC1F0-7B7E-BF4A-88D4-93DAFF4117BE}">
  <sheetPr>
    <tabColor rgb="FF92D050"/>
  </sheetPr>
  <dimension ref="A2:T35"/>
  <sheetViews>
    <sheetView tabSelected="1" zoomScale="120" zoomScaleNormal="120" workbookViewId="0">
      <selection activeCell="J13" sqref="J13"/>
    </sheetView>
  </sheetViews>
  <sheetFormatPr baseColWidth="10" defaultRowHeight="15.75" x14ac:dyDescent="0.25"/>
  <cols>
    <col min="1" max="1" width="19.5" style="1" customWidth="1"/>
    <col min="2" max="2" width="25.875" style="1" bestFit="1" customWidth="1"/>
    <col min="3" max="3" width="1.875" style="1" customWidth="1"/>
    <col min="4" max="4" width="10.875" style="3" customWidth="1"/>
    <col min="5" max="5" width="9" style="3" customWidth="1"/>
    <col min="6" max="7" width="10.875" style="1"/>
    <col min="8" max="8" width="18.375" style="1" customWidth="1"/>
    <col min="9" max="9" width="11.5" style="1" bestFit="1" customWidth="1"/>
    <col min="10" max="10" width="12.5" style="1" bestFit="1" customWidth="1"/>
    <col min="11" max="11" width="11.5" style="1" bestFit="1" customWidth="1"/>
    <col min="12" max="20" width="10.875" style="1"/>
  </cols>
  <sheetData>
    <row r="2" spans="1:11" x14ac:dyDescent="0.25">
      <c r="B2" s="2" t="s">
        <v>0</v>
      </c>
      <c r="D2" s="4"/>
    </row>
    <row r="3" spans="1:11" ht="16.5" thickBot="1" x14ac:dyDescent="0.3"/>
    <row r="4" spans="1:11" ht="16.5" thickBot="1" x14ac:dyDescent="0.3">
      <c r="A4" s="5" t="s">
        <v>4</v>
      </c>
      <c r="B4" s="6" t="s">
        <v>1</v>
      </c>
      <c r="C4" s="2"/>
      <c r="D4" s="7" t="s">
        <v>15</v>
      </c>
      <c r="E4" s="8" t="s">
        <v>108</v>
      </c>
    </row>
    <row r="5" spans="1:11" x14ac:dyDescent="0.25">
      <c r="A5" s="9" t="s">
        <v>3</v>
      </c>
      <c r="B5" s="10" t="s">
        <v>2</v>
      </c>
    </row>
    <row r="6" spans="1:11" ht="16.5" thickBot="1" x14ac:dyDescent="0.3">
      <c r="A6" s="11" t="s">
        <v>5</v>
      </c>
      <c r="B6" s="12" t="s">
        <v>6</v>
      </c>
    </row>
    <row r="7" spans="1:11" ht="16.5" thickBot="1" x14ac:dyDescent="0.3"/>
    <row r="8" spans="1:11" x14ac:dyDescent="0.25">
      <c r="A8" s="5" t="s">
        <v>17</v>
      </c>
      <c r="B8" s="6" t="s">
        <v>7</v>
      </c>
      <c r="D8" s="13" t="s">
        <v>16</v>
      </c>
      <c r="E8" s="14"/>
    </row>
    <row r="9" spans="1:11" ht="16.5" thickBot="1" x14ac:dyDescent="0.3">
      <c r="A9" s="9" t="s">
        <v>8</v>
      </c>
      <c r="B9" s="10" t="s">
        <v>9</v>
      </c>
      <c r="D9" s="15"/>
      <c r="E9" s="16"/>
    </row>
    <row r="10" spans="1:11" ht="16.5" thickBot="1" x14ac:dyDescent="0.3">
      <c r="A10" s="11" t="s">
        <v>10</v>
      </c>
      <c r="B10" s="12" t="s">
        <v>11</v>
      </c>
      <c r="D10" s="17" t="s">
        <v>12</v>
      </c>
      <c r="E10" s="18" t="s">
        <v>107</v>
      </c>
      <c r="H10" s="5" t="s">
        <v>79</v>
      </c>
      <c r="I10" s="106"/>
      <c r="J10" s="106"/>
      <c r="K10" s="37"/>
    </row>
    <row r="11" spans="1:11" x14ac:dyDescent="0.25">
      <c r="H11" s="107" t="s">
        <v>80</v>
      </c>
      <c r="I11" s="108">
        <v>12.592000000000001</v>
      </c>
      <c r="J11" s="108" t="s">
        <v>106</v>
      </c>
      <c r="K11" s="109"/>
    </row>
    <row r="12" spans="1:11" ht="16.5" thickBot="1" x14ac:dyDescent="0.3">
      <c r="A12" s="19" t="s">
        <v>13</v>
      </c>
      <c r="H12" s="9" t="s">
        <v>81</v>
      </c>
      <c r="I12" s="124">
        <v>37754.47</v>
      </c>
      <c r="J12" s="132">
        <f>I12*12.592</f>
        <v>475404.28624000004</v>
      </c>
      <c r="K12" s="10"/>
    </row>
    <row r="13" spans="1:11" ht="16.5" thickTop="1" x14ac:dyDescent="0.25">
      <c r="H13" s="9" t="s">
        <v>82</v>
      </c>
      <c r="I13" s="110">
        <f>D15*7%</f>
        <v>210000.00000000003</v>
      </c>
      <c r="K13" s="10"/>
    </row>
    <row r="14" spans="1:11" ht="16.5" thickBot="1" x14ac:dyDescent="0.3">
      <c r="A14" s="2" t="s">
        <v>14</v>
      </c>
      <c r="H14" s="9" t="s">
        <v>34</v>
      </c>
      <c r="I14" s="126">
        <f>J12-I13</f>
        <v>265404.28624000004</v>
      </c>
      <c r="K14" s="10"/>
    </row>
    <row r="15" spans="1:11" x14ac:dyDescent="0.25">
      <c r="A15" s="1" t="s">
        <v>19</v>
      </c>
      <c r="B15" s="20"/>
      <c r="D15" s="21">
        <v>3000000</v>
      </c>
      <c r="H15" s="9" t="s">
        <v>83</v>
      </c>
      <c r="I15" s="125">
        <f>SUM(I13:I14)</f>
        <v>475404.28624000004</v>
      </c>
      <c r="K15" s="10"/>
    </row>
    <row r="16" spans="1:11" ht="16.5" thickBot="1" x14ac:dyDescent="0.3">
      <c r="A16" s="128" t="s">
        <v>18</v>
      </c>
      <c r="B16" s="129" t="s">
        <v>20</v>
      </c>
      <c r="C16" s="130"/>
      <c r="D16" s="131">
        <v>0</v>
      </c>
      <c r="H16" s="9"/>
      <c r="K16" s="10"/>
    </row>
    <row r="17" spans="1:11" ht="16.5" thickBot="1" x14ac:dyDescent="0.3">
      <c r="A17" s="24"/>
      <c r="B17" s="24" t="s">
        <v>21</v>
      </c>
      <c r="D17" s="25">
        <f>SUM(D15:D16)</f>
        <v>3000000</v>
      </c>
      <c r="H17" s="11"/>
      <c r="I17" s="22"/>
      <c r="J17" s="22"/>
      <c r="K17" s="12"/>
    </row>
    <row r="19" spans="1:11" x14ac:dyDescent="0.25">
      <c r="A19" s="2" t="s">
        <v>22</v>
      </c>
    </row>
    <row r="20" spans="1:11" ht="16.5" thickBot="1" x14ac:dyDescent="0.3">
      <c r="A20" s="1" t="s">
        <v>24</v>
      </c>
      <c r="D20" s="21">
        <v>0</v>
      </c>
    </row>
    <row r="21" spans="1:11" ht="16.5" thickBot="1" x14ac:dyDescent="0.3">
      <c r="A21" s="22" t="s">
        <v>23</v>
      </c>
      <c r="B21" s="22"/>
      <c r="C21" s="22"/>
      <c r="D21" s="23">
        <v>0</v>
      </c>
      <c r="H21" s="64" t="s">
        <v>58</v>
      </c>
      <c r="I21" s="65"/>
      <c r="J21" s="65"/>
      <c r="K21" s="66"/>
    </row>
    <row r="22" spans="1:11" x14ac:dyDescent="0.25">
      <c r="A22" s="24"/>
      <c r="B22" s="24" t="s">
        <v>28</v>
      </c>
      <c r="C22" s="2"/>
      <c r="D22" s="25">
        <f>SUM(D20:D21)</f>
        <v>0</v>
      </c>
      <c r="H22" s="67"/>
      <c r="I22" s="83"/>
      <c r="J22" s="83"/>
      <c r="K22" s="68"/>
    </row>
    <row r="23" spans="1:11" ht="16.5" thickBot="1" x14ac:dyDescent="0.3">
      <c r="H23" s="67" t="s">
        <v>59</v>
      </c>
      <c r="I23" s="83"/>
      <c r="J23" s="69">
        <f>D15</f>
        <v>3000000</v>
      </c>
      <c r="K23" s="68"/>
    </row>
    <row r="24" spans="1:11" ht="16.5" thickBot="1" x14ac:dyDescent="0.3">
      <c r="A24" s="26" t="s">
        <v>25</v>
      </c>
      <c r="B24" s="27"/>
      <c r="C24" s="27"/>
      <c r="D24" s="28">
        <f>D17+D22</f>
        <v>3000000</v>
      </c>
      <c r="H24" s="70" t="s">
        <v>47</v>
      </c>
      <c r="I24" s="82"/>
      <c r="J24" s="71">
        <f>-D27</f>
        <v>-343500</v>
      </c>
      <c r="K24" s="68"/>
    </row>
    <row r="25" spans="1:11" x14ac:dyDescent="0.25">
      <c r="H25" s="70" t="s">
        <v>60</v>
      </c>
      <c r="I25" s="82"/>
      <c r="J25" s="71">
        <f>-I15</f>
        <v>-475404.28624000004</v>
      </c>
      <c r="K25" s="68"/>
    </row>
    <row r="26" spans="1:11" x14ac:dyDescent="0.25">
      <c r="A26" s="24" t="s">
        <v>26</v>
      </c>
      <c r="H26" s="70" t="s">
        <v>48</v>
      </c>
      <c r="I26" s="82"/>
      <c r="J26" s="71">
        <v>0</v>
      </c>
      <c r="K26" s="68"/>
    </row>
    <row r="27" spans="1:11" ht="16.5" thickBot="1" x14ac:dyDescent="0.3">
      <c r="A27" s="1" t="s">
        <v>84</v>
      </c>
      <c r="B27" s="29">
        <v>0.1145</v>
      </c>
      <c r="D27" s="21">
        <f>D17*B27</f>
        <v>343500</v>
      </c>
      <c r="H27" s="72" t="s">
        <v>61</v>
      </c>
      <c r="I27" s="83"/>
      <c r="J27" s="69">
        <f>J23+J24+J25</f>
        <v>2181095.7137599997</v>
      </c>
      <c r="K27" s="68"/>
    </row>
    <row r="28" spans="1:11" ht="16.5" thickBot="1" x14ac:dyDescent="0.3">
      <c r="A28" s="30" t="s">
        <v>78</v>
      </c>
      <c r="B28" s="31">
        <v>7.0000000000000007E-2</v>
      </c>
      <c r="D28" s="21">
        <f>I13</f>
        <v>210000.00000000003</v>
      </c>
      <c r="H28" s="73" t="s">
        <v>62</v>
      </c>
      <c r="I28" s="74" t="s">
        <v>63</v>
      </c>
      <c r="J28" s="75" t="s">
        <v>64</v>
      </c>
      <c r="K28" s="76" t="s">
        <v>65</v>
      </c>
    </row>
    <row r="29" spans="1:11" x14ac:dyDescent="0.25">
      <c r="A29" s="133" t="s">
        <v>34</v>
      </c>
      <c r="B29" s="134"/>
      <c r="C29" s="135"/>
      <c r="D29" s="136">
        <f>I14</f>
        <v>265404.28624000004</v>
      </c>
      <c r="H29" s="77">
        <f>J27</f>
        <v>2181095.7137599997</v>
      </c>
      <c r="I29" s="83">
        <v>0.08</v>
      </c>
      <c r="J29" s="69">
        <f>H29*I29</f>
        <v>174487.65710079999</v>
      </c>
      <c r="K29" s="127">
        <v>114667.74</v>
      </c>
    </row>
    <row r="30" spans="1:11" ht="16.5" thickBot="1" x14ac:dyDescent="0.3">
      <c r="A30" s="22" t="s">
        <v>77</v>
      </c>
      <c r="B30" s="32"/>
      <c r="C30" s="22"/>
      <c r="D30" s="23">
        <f>J31</f>
        <v>59819.917100799983</v>
      </c>
      <c r="H30" s="67"/>
      <c r="I30" s="83"/>
      <c r="J30" s="69"/>
      <c r="K30" s="68"/>
    </row>
    <row r="31" spans="1:11" x14ac:dyDescent="0.25">
      <c r="A31" s="24"/>
      <c r="B31" s="24" t="s">
        <v>27</v>
      </c>
      <c r="C31" s="2"/>
      <c r="D31" s="25">
        <f>SUM(D27:D30)</f>
        <v>878724.20334080001</v>
      </c>
      <c r="H31" s="67" t="s">
        <v>66</v>
      </c>
      <c r="I31" s="83"/>
      <c r="J31" s="78">
        <f>J29-K29</f>
        <v>59819.917100799983</v>
      </c>
      <c r="K31" s="68"/>
    </row>
    <row r="32" spans="1:11" ht="16.5" thickBot="1" x14ac:dyDescent="0.3">
      <c r="H32" s="79"/>
      <c r="I32" s="80"/>
      <c r="J32" s="80"/>
      <c r="K32" s="81"/>
    </row>
    <row r="33" spans="1:4" ht="16.5" thickBot="1" x14ac:dyDescent="0.3">
      <c r="A33" s="33" t="s">
        <v>29</v>
      </c>
      <c r="B33" s="34"/>
      <c r="C33" s="34"/>
      <c r="D33" s="35">
        <f>D24-D31</f>
        <v>2121275.7966592</v>
      </c>
    </row>
    <row r="35" spans="1:4" x14ac:dyDescent="0.25">
      <c r="A35" s="2" t="s">
        <v>32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B43EA-880D-DC4F-94FC-C6EF7B7860F8}">
  <sheetPr>
    <tabColor theme="8"/>
  </sheetPr>
  <dimension ref="A2:AA8"/>
  <sheetViews>
    <sheetView topLeftCell="G1" workbookViewId="0">
      <selection activeCell="AA4" sqref="AA4"/>
    </sheetView>
  </sheetViews>
  <sheetFormatPr baseColWidth="10" defaultRowHeight="15.75" x14ac:dyDescent="0.25"/>
  <sheetData>
    <row r="2" spans="1:27" x14ac:dyDescent="0.25">
      <c r="Z2" t="s">
        <v>110</v>
      </c>
    </row>
    <row r="3" spans="1:27" ht="23.25" x14ac:dyDescent="0.35">
      <c r="A3" s="38" t="s">
        <v>35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 t="s">
        <v>109</v>
      </c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7" ht="16.5" thickBot="1" x14ac:dyDescent="0.3">
      <c r="A4" s="40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1">
        <v>2.01E-2</v>
      </c>
      <c r="Z4" s="120">
        <v>2.4E-2</v>
      </c>
      <c r="AA4" s="41">
        <v>1.2699999999999999E-2</v>
      </c>
    </row>
    <row r="5" spans="1:27" s="42" customFormat="1" ht="48" thickBot="1" x14ac:dyDescent="0.3">
      <c r="A5" s="43" t="s">
        <v>36</v>
      </c>
      <c r="B5" s="113" t="s">
        <v>37</v>
      </c>
      <c r="C5" s="43" t="s">
        <v>38</v>
      </c>
      <c r="D5" s="44" t="s">
        <v>33</v>
      </c>
      <c r="E5" s="84" t="s">
        <v>39</v>
      </c>
      <c r="F5" s="44" t="s">
        <v>40</v>
      </c>
      <c r="G5" s="43" t="s">
        <v>41</v>
      </c>
      <c r="H5" s="44" t="s">
        <v>42</v>
      </c>
      <c r="I5" s="90" t="s">
        <v>43</v>
      </c>
      <c r="J5" s="90" t="s">
        <v>44</v>
      </c>
      <c r="K5" s="43" t="s">
        <v>45</v>
      </c>
      <c r="L5" s="43" t="s">
        <v>46</v>
      </c>
      <c r="M5" s="45" t="s">
        <v>47</v>
      </c>
      <c r="N5" s="115" t="s">
        <v>46</v>
      </c>
      <c r="O5" s="118" t="s">
        <v>48</v>
      </c>
      <c r="P5" s="46" t="s">
        <v>46</v>
      </c>
      <c r="Q5" s="45" t="s">
        <v>49</v>
      </c>
      <c r="R5" s="45" t="s">
        <v>105</v>
      </c>
      <c r="S5" s="87" t="s">
        <v>50</v>
      </c>
      <c r="T5" s="44" t="s">
        <v>51</v>
      </c>
      <c r="U5" s="90" t="s">
        <v>52</v>
      </c>
      <c r="V5" s="43" t="s">
        <v>53</v>
      </c>
      <c r="W5" s="90" t="s">
        <v>54</v>
      </c>
      <c r="X5" s="47"/>
      <c r="Y5" s="48" t="s">
        <v>55</v>
      </c>
      <c r="Z5" s="121" t="s">
        <v>56</v>
      </c>
      <c r="AA5" s="48" t="s">
        <v>57</v>
      </c>
    </row>
    <row r="6" spans="1:27" s="42" customFormat="1" ht="16.5" thickBot="1" x14ac:dyDescent="0.3">
      <c r="A6" s="49">
        <v>1</v>
      </c>
      <c r="B6" s="114">
        <f>'LIQUIDACIÓN DE SUELDO CASO 1'!D15</f>
        <v>3000000</v>
      </c>
      <c r="C6" s="61">
        <f>'LIQUIDACIÓN DE SUELDO CASO 1'!D16</f>
        <v>0</v>
      </c>
      <c r="D6" s="50">
        <v>0</v>
      </c>
      <c r="E6" s="85">
        <f>+SUM(B6:D6)</f>
        <v>3000000</v>
      </c>
      <c r="F6" s="50">
        <v>0</v>
      </c>
      <c r="G6" s="62">
        <f>'LIQUIDACIÓN DE SUELDO CASO 1'!D20</f>
        <v>0</v>
      </c>
      <c r="H6" s="52">
        <f>'LIQUIDACIÓN DE SUELDO CASO 1'!D21</f>
        <v>0</v>
      </c>
      <c r="I6" s="91">
        <f>E6</f>
        <v>3000000</v>
      </c>
      <c r="J6" s="93">
        <f>I6</f>
        <v>3000000</v>
      </c>
      <c r="K6" s="57" t="s">
        <v>104</v>
      </c>
      <c r="L6" s="63">
        <v>0.1145</v>
      </c>
      <c r="M6" s="53">
        <f>+ROUND(E6*L6,0)</f>
        <v>343500</v>
      </c>
      <c r="N6" s="116">
        <v>6.0000000000000001E-3</v>
      </c>
      <c r="O6" s="119">
        <v>0</v>
      </c>
      <c r="P6" s="54">
        <v>7.0000000000000007E-2</v>
      </c>
      <c r="Q6" s="53">
        <f t="shared" ref="Q6" si="0">+ROUND(E6*P6,0)</f>
        <v>210000</v>
      </c>
      <c r="R6" s="53"/>
      <c r="S6" s="88">
        <f>M7+Q7+R7</f>
        <v>818904.28624000004</v>
      </c>
      <c r="T6" s="52">
        <f>'LIQUIDACIÓN DE SUELDO CASO 1'!D30</f>
        <v>59819.917100799983</v>
      </c>
      <c r="U6" s="91">
        <f>+S6+T6</f>
        <v>878724.20334080001</v>
      </c>
      <c r="V6" s="51">
        <v>0</v>
      </c>
      <c r="W6" s="91">
        <f>+J6-U6-V6</f>
        <v>2121275.7966592</v>
      </c>
      <c r="X6" s="55"/>
      <c r="Y6" s="56">
        <f>E6*Y4</f>
        <v>60300</v>
      </c>
      <c r="Z6" s="122">
        <v>0</v>
      </c>
      <c r="AA6" s="56">
        <f>E6*AA4</f>
        <v>38100</v>
      </c>
    </row>
    <row r="7" spans="1:27" s="42" customFormat="1" ht="16.5" thickBot="1" x14ac:dyDescent="0.3">
      <c r="A7" s="58"/>
      <c r="B7" s="86">
        <f t="shared" ref="B7:J7" si="1">SUM(B6:B6)</f>
        <v>3000000</v>
      </c>
      <c r="C7" s="60">
        <f t="shared" si="1"/>
        <v>0</v>
      </c>
      <c r="D7" s="60">
        <f t="shared" si="1"/>
        <v>0</v>
      </c>
      <c r="E7" s="86">
        <f t="shared" si="1"/>
        <v>3000000</v>
      </c>
      <c r="F7" s="60">
        <f t="shared" si="1"/>
        <v>0</v>
      </c>
      <c r="G7" s="60">
        <f t="shared" si="1"/>
        <v>0</v>
      </c>
      <c r="H7" s="60">
        <f t="shared" si="1"/>
        <v>0</v>
      </c>
      <c r="I7" s="92">
        <f t="shared" si="1"/>
        <v>3000000</v>
      </c>
      <c r="J7" s="92">
        <f t="shared" si="1"/>
        <v>3000000</v>
      </c>
      <c r="K7" s="60"/>
      <c r="L7" s="60"/>
      <c r="M7" s="60">
        <f>SUM(M6:M6)</f>
        <v>343500</v>
      </c>
      <c r="N7" s="117"/>
      <c r="O7" s="117">
        <f>SUM(O6:O6)</f>
        <v>0</v>
      </c>
      <c r="P7" s="60"/>
      <c r="Q7" s="60">
        <f>SUM(Q6:Q6)</f>
        <v>210000</v>
      </c>
      <c r="R7" s="60">
        <f>'LIQUIDACIÓN DE SUELDO CASO 1'!$D$29</f>
        <v>265404.28624000004</v>
      </c>
      <c r="S7" s="89">
        <f>SUM(S6:S6)</f>
        <v>818904.28624000004</v>
      </c>
      <c r="T7" s="60">
        <f>SUM(T6:T6)</f>
        <v>59819.917100799983</v>
      </c>
      <c r="U7" s="92">
        <f>SUM(U6:U6)</f>
        <v>878724.20334080001</v>
      </c>
      <c r="V7" s="60">
        <f>SUM(V6:V6)</f>
        <v>0</v>
      </c>
      <c r="W7" s="92">
        <f>SUM(W6:W6)</f>
        <v>2121275.7966592</v>
      </c>
      <c r="X7" s="55"/>
      <c r="Y7" s="59">
        <f>SUM(Y6:Y6)</f>
        <v>60300</v>
      </c>
      <c r="Z7" s="123">
        <f>SUM(Z6:Z6)</f>
        <v>0</v>
      </c>
      <c r="AA7" s="59">
        <f>SUM(AA6:AA6)</f>
        <v>38100</v>
      </c>
    </row>
    <row r="8" spans="1:27" s="42" customForma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5203-6BEC-214B-AEFD-EE7DABF23686}">
  <dimension ref="A1:S15"/>
  <sheetViews>
    <sheetView workbookViewId="0">
      <selection activeCell="I6" sqref="A6:XFD7"/>
    </sheetView>
  </sheetViews>
  <sheetFormatPr baseColWidth="10" defaultRowHeight="15.75" x14ac:dyDescent="0.25"/>
  <cols>
    <col min="1" max="1" width="5.875" customWidth="1"/>
    <col min="2" max="4" width="11.375" customWidth="1"/>
    <col min="5" max="5" width="4.375" customWidth="1"/>
    <col min="6" max="7" width="1.875" customWidth="1"/>
    <col min="8" max="8" width="5.375" customWidth="1"/>
    <col min="9" max="9" width="4.5" customWidth="1"/>
    <col min="10" max="10" width="4" customWidth="1"/>
    <col min="11" max="11" width="1.875" customWidth="1"/>
    <col min="12" max="12" width="6.875" customWidth="1"/>
    <col min="13" max="13" width="4.375" customWidth="1"/>
    <col min="14" max="14" width="4" customWidth="1"/>
    <col min="15" max="15" width="4.875" customWidth="1"/>
    <col min="16" max="16" width="3.625" customWidth="1"/>
    <col min="17" max="17" width="6.125" customWidth="1"/>
    <col min="18" max="18" width="10.5" customWidth="1"/>
    <col min="19" max="19" width="4.875" customWidth="1"/>
  </cols>
  <sheetData>
    <row r="1" spans="1:19" x14ac:dyDescent="0.25">
      <c r="A1" s="1"/>
      <c r="B1" s="1" t="s">
        <v>85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4.95" customHeight="1" thickBot="1" x14ac:dyDescent="0.3">
      <c r="A3" s="140" t="s">
        <v>86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2"/>
    </row>
    <row r="4" spans="1:19" ht="24.95" customHeight="1" thickBot="1" x14ac:dyDescent="0.3">
      <c r="A4" s="143" t="s">
        <v>87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5"/>
    </row>
    <row r="5" spans="1:19" ht="24.95" customHeight="1" thickBot="1" x14ac:dyDescent="0.3">
      <c r="A5" s="111">
        <v>59</v>
      </c>
      <c r="B5" s="137" t="s">
        <v>88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9"/>
      <c r="Q5" s="111">
        <v>50</v>
      </c>
      <c r="R5" s="112"/>
      <c r="S5" s="111" t="s">
        <v>89</v>
      </c>
    </row>
    <row r="6" spans="1:19" ht="24.95" customHeight="1" thickBot="1" x14ac:dyDescent="0.3">
      <c r="A6" s="146">
        <v>60</v>
      </c>
      <c r="B6" s="148" t="s">
        <v>90</v>
      </c>
      <c r="C6" s="149"/>
      <c r="D6" s="149"/>
      <c r="E6" s="150"/>
      <c r="F6" s="148" t="s">
        <v>91</v>
      </c>
      <c r="G6" s="150"/>
      <c r="H6" s="146">
        <v>751</v>
      </c>
      <c r="I6" s="154" t="s">
        <v>92</v>
      </c>
      <c r="J6" s="155"/>
      <c r="K6" s="156"/>
      <c r="L6" s="146">
        <v>735</v>
      </c>
      <c r="M6" s="154" t="s">
        <v>93</v>
      </c>
      <c r="N6" s="156"/>
      <c r="O6" s="148" t="s">
        <v>94</v>
      </c>
      <c r="P6" s="150"/>
      <c r="Q6" s="146">
        <v>48</v>
      </c>
      <c r="R6" s="157">
        <v>61849.597408000016</v>
      </c>
      <c r="S6" s="159" t="s">
        <v>89</v>
      </c>
    </row>
    <row r="7" spans="1:19" ht="24.95" customHeight="1" thickBot="1" x14ac:dyDescent="0.3">
      <c r="A7" s="147"/>
      <c r="B7" s="151"/>
      <c r="C7" s="152"/>
      <c r="D7" s="152"/>
      <c r="E7" s="153"/>
      <c r="F7" s="151"/>
      <c r="G7" s="153"/>
      <c r="H7" s="147"/>
      <c r="I7" s="161"/>
      <c r="J7" s="162"/>
      <c r="K7" s="163"/>
      <c r="L7" s="147"/>
      <c r="M7" s="161"/>
      <c r="N7" s="163"/>
      <c r="O7" s="151"/>
      <c r="P7" s="153"/>
      <c r="Q7" s="147"/>
      <c r="R7" s="158"/>
      <c r="S7" s="160"/>
    </row>
    <row r="8" spans="1:19" ht="24.95" customHeight="1" thickBot="1" x14ac:dyDescent="0.3">
      <c r="A8" s="111">
        <v>61</v>
      </c>
      <c r="B8" s="137" t="s">
        <v>95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9"/>
      <c r="Q8" s="111">
        <v>151</v>
      </c>
      <c r="R8" s="112"/>
      <c r="S8" s="111" t="s">
        <v>89</v>
      </c>
    </row>
    <row r="9" spans="1:19" ht="24.95" customHeight="1" thickBot="1" x14ac:dyDescent="0.3">
      <c r="A9" s="111">
        <v>62</v>
      </c>
      <c r="B9" s="137" t="s">
        <v>96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9"/>
      <c r="Q9" s="111">
        <v>153</v>
      </c>
      <c r="R9" s="112"/>
      <c r="S9" s="111" t="s">
        <v>89</v>
      </c>
    </row>
    <row r="10" spans="1:19" ht="24.95" customHeight="1" thickBot="1" x14ac:dyDescent="0.3">
      <c r="A10" s="111">
        <v>63</v>
      </c>
      <c r="B10" s="137" t="s">
        <v>97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9"/>
      <c r="Q10" s="111">
        <v>49</v>
      </c>
      <c r="R10" s="112"/>
      <c r="S10" s="111" t="s">
        <v>89</v>
      </c>
    </row>
    <row r="11" spans="1:19" ht="24.95" customHeight="1" thickBot="1" x14ac:dyDescent="0.3">
      <c r="A11" s="111">
        <v>64</v>
      </c>
      <c r="B11" s="137" t="s">
        <v>98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9"/>
      <c r="Q11" s="111">
        <v>155</v>
      </c>
      <c r="R11" s="112"/>
      <c r="S11" s="111" t="s">
        <v>89</v>
      </c>
    </row>
    <row r="12" spans="1:19" ht="24.95" customHeight="1" thickBot="1" x14ac:dyDescent="0.3">
      <c r="A12" s="111">
        <v>65</v>
      </c>
      <c r="B12" s="137" t="s">
        <v>99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9"/>
      <c r="Q12" s="111">
        <v>54</v>
      </c>
      <c r="R12" s="112"/>
      <c r="S12" s="111" t="s">
        <v>89</v>
      </c>
    </row>
    <row r="13" spans="1:19" ht="24.95" customHeight="1" thickBot="1" x14ac:dyDescent="0.3">
      <c r="A13" s="111">
        <v>66</v>
      </c>
      <c r="B13" s="137" t="s">
        <v>100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9"/>
      <c r="Q13" s="111">
        <v>56</v>
      </c>
      <c r="R13" s="112"/>
      <c r="S13" s="111" t="s">
        <v>89</v>
      </c>
    </row>
    <row r="14" spans="1:19" ht="24.95" customHeight="1" thickBot="1" x14ac:dyDescent="0.3">
      <c r="A14" s="111">
        <v>67</v>
      </c>
      <c r="B14" s="137" t="s">
        <v>101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9"/>
      <c r="Q14" s="111">
        <v>588</v>
      </c>
      <c r="R14" s="112"/>
      <c r="S14" s="111" t="s">
        <v>89</v>
      </c>
    </row>
    <row r="15" spans="1:19" ht="24.95" customHeight="1" thickBot="1" x14ac:dyDescent="0.3">
      <c r="A15" s="111">
        <v>68</v>
      </c>
      <c r="B15" s="137" t="s">
        <v>102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9"/>
      <c r="Q15" s="111">
        <v>589</v>
      </c>
      <c r="R15" s="112"/>
      <c r="S15" s="111" t="s">
        <v>89</v>
      </c>
    </row>
  </sheetData>
  <mergeCells count="24">
    <mergeCell ref="A3:S3"/>
    <mergeCell ref="A4:S4"/>
    <mergeCell ref="B5:P5"/>
    <mergeCell ref="A6:A7"/>
    <mergeCell ref="B6:E7"/>
    <mergeCell ref="F6:G7"/>
    <mergeCell ref="H6:H7"/>
    <mergeCell ref="I6:K6"/>
    <mergeCell ref="L6:L7"/>
    <mergeCell ref="M6:N6"/>
    <mergeCell ref="O6:P7"/>
    <mergeCell ref="Q6:Q7"/>
    <mergeCell ref="R6:R7"/>
    <mergeCell ref="S6:S7"/>
    <mergeCell ref="I7:K7"/>
    <mergeCell ref="M7:N7"/>
    <mergeCell ref="B14:P14"/>
    <mergeCell ref="B15:P15"/>
    <mergeCell ref="B8:P8"/>
    <mergeCell ref="B9:P9"/>
    <mergeCell ref="B10:P10"/>
    <mergeCell ref="B11:P11"/>
    <mergeCell ref="B12:P12"/>
    <mergeCell ref="B13:P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397E-1276-E949-A075-7E63674542EE}">
  <dimension ref="A37:AF152"/>
  <sheetViews>
    <sheetView zoomScale="160" zoomScaleNormal="160" workbookViewId="0">
      <selection activeCell="AC62" sqref="AC62"/>
    </sheetView>
  </sheetViews>
  <sheetFormatPr baseColWidth="10" defaultRowHeight="15.75" x14ac:dyDescent="0.25"/>
  <cols>
    <col min="1" max="28" width="10.875" style="1"/>
    <col min="29" max="29" width="10.875" style="94"/>
    <col min="30" max="32" width="10.875" style="1"/>
  </cols>
  <sheetData>
    <row r="37" spans="29:29" s="1" customFormat="1" x14ac:dyDescent="0.25">
      <c r="AC37" s="94"/>
    </row>
    <row r="38" spans="29:29" s="1" customFormat="1" x14ac:dyDescent="0.25">
      <c r="AC38" s="94"/>
    </row>
    <row r="39" spans="29:29" s="1" customFormat="1" x14ac:dyDescent="0.25">
      <c r="AC39" s="94"/>
    </row>
    <row r="40" spans="29:29" s="1" customFormat="1" x14ac:dyDescent="0.25">
      <c r="AC40" s="94"/>
    </row>
    <row r="41" spans="29:29" s="1" customFormat="1" x14ac:dyDescent="0.25">
      <c r="AC41" s="94"/>
    </row>
    <row r="42" spans="29:29" s="1" customFormat="1" x14ac:dyDescent="0.25">
      <c r="AC42" s="94"/>
    </row>
    <row r="43" spans="29:29" s="1" customFormat="1" x14ac:dyDescent="0.25">
      <c r="AC43" s="94"/>
    </row>
    <row r="44" spans="29:29" s="1" customFormat="1" x14ac:dyDescent="0.25">
      <c r="AC44" s="94"/>
    </row>
    <row r="45" spans="29:29" s="1" customFormat="1" x14ac:dyDescent="0.25">
      <c r="AC45" s="94"/>
    </row>
    <row r="46" spans="29:29" s="1" customFormat="1" x14ac:dyDescent="0.25">
      <c r="AC46" s="94"/>
    </row>
    <row r="47" spans="29:29" s="1" customFormat="1" x14ac:dyDescent="0.25">
      <c r="AC47" s="94"/>
    </row>
    <row r="48" spans="29:29" s="1" customFormat="1" x14ac:dyDescent="0.25">
      <c r="AC48" s="94"/>
    </row>
    <row r="49" spans="28:29" s="1" customFormat="1" x14ac:dyDescent="0.25">
      <c r="AC49" s="94"/>
    </row>
    <row r="50" spans="28:29" s="1" customFormat="1" x14ac:dyDescent="0.25">
      <c r="AC50" s="94"/>
    </row>
    <row r="51" spans="28:29" s="1" customFormat="1" x14ac:dyDescent="0.25">
      <c r="AC51" s="94"/>
    </row>
    <row r="52" spans="28:29" s="1" customFormat="1" x14ac:dyDescent="0.25">
      <c r="AC52" s="94"/>
    </row>
    <row r="53" spans="28:29" s="1" customFormat="1" x14ac:dyDescent="0.25">
      <c r="AC53" s="94"/>
    </row>
    <row r="54" spans="28:29" s="1" customFormat="1" x14ac:dyDescent="0.25">
      <c r="AC54" s="94"/>
    </row>
    <row r="55" spans="28:29" s="1" customFormat="1" x14ac:dyDescent="0.25">
      <c r="AC55" s="94"/>
    </row>
    <row r="56" spans="28:29" s="1" customFormat="1" x14ac:dyDescent="0.25">
      <c r="AC56" s="94"/>
    </row>
    <row r="57" spans="28:29" s="1" customFormat="1" x14ac:dyDescent="0.25">
      <c r="AB57" s="1" t="s">
        <v>46</v>
      </c>
      <c r="AC57" s="94"/>
    </row>
    <row r="58" spans="28:29" s="1" customFormat="1" x14ac:dyDescent="0.25">
      <c r="AB58" s="1">
        <v>100</v>
      </c>
      <c r="AC58" s="94">
        <v>3000000</v>
      </c>
    </row>
    <row r="59" spans="28:29" s="1" customFormat="1" x14ac:dyDescent="0.25">
      <c r="AB59" s="1" t="s">
        <v>103</v>
      </c>
      <c r="AC59" s="94">
        <v>38100</v>
      </c>
    </row>
    <row r="60" spans="28:29" s="1" customFormat="1" x14ac:dyDescent="0.25">
      <c r="AC60" s="94"/>
    </row>
    <row r="61" spans="28:29" s="1" customFormat="1" x14ac:dyDescent="0.25">
      <c r="AC61" s="95">
        <f>AC59*AB58/AC58</f>
        <v>1.27</v>
      </c>
    </row>
    <row r="62" spans="28:29" s="1" customFormat="1" x14ac:dyDescent="0.25">
      <c r="AC62" s="94"/>
    </row>
    <row r="63" spans="28:29" s="1" customFormat="1" x14ac:dyDescent="0.25">
      <c r="AC63" s="94"/>
    </row>
    <row r="64" spans="28:29" s="1" customFormat="1" x14ac:dyDescent="0.25">
      <c r="AC64" s="94"/>
    </row>
    <row r="65" spans="29:29" s="1" customFormat="1" x14ac:dyDescent="0.25">
      <c r="AC65" s="94"/>
    </row>
    <row r="66" spans="29:29" s="1" customFormat="1" x14ac:dyDescent="0.25">
      <c r="AC66" s="94"/>
    </row>
    <row r="67" spans="29:29" s="1" customFormat="1" x14ac:dyDescent="0.25">
      <c r="AC67" s="94"/>
    </row>
    <row r="68" spans="29:29" s="1" customFormat="1" x14ac:dyDescent="0.25">
      <c r="AC68" s="94"/>
    </row>
    <row r="69" spans="29:29" s="1" customFormat="1" x14ac:dyDescent="0.25">
      <c r="AC69" s="94"/>
    </row>
    <row r="70" spans="29:29" s="1" customFormat="1" x14ac:dyDescent="0.25">
      <c r="AC70" s="94"/>
    </row>
    <row r="71" spans="29:29" s="1" customFormat="1" x14ac:dyDescent="0.25">
      <c r="AC71" s="94"/>
    </row>
    <row r="72" spans="29:29" s="1" customFormat="1" x14ac:dyDescent="0.25">
      <c r="AC72" s="94"/>
    </row>
    <row r="73" spans="29:29" s="1" customFormat="1" x14ac:dyDescent="0.25">
      <c r="AC73" s="94"/>
    </row>
    <row r="74" spans="29:29" s="1" customFormat="1" x14ac:dyDescent="0.25">
      <c r="AC74" s="94"/>
    </row>
    <row r="75" spans="29:29" s="1" customFormat="1" x14ac:dyDescent="0.25">
      <c r="AC75" s="94"/>
    </row>
    <row r="76" spans="29:29" s="1" customFormat="1" x14ac:dyDescent="0.25">
      <c r="AC76" s="94"/>
    </row>
    <row r="77" spans="29:29" s="1" customFormat="1" x14ac:dyDescent="0.25">
      <c r="AC77" s="94"/>
    </row>
    <row r="78" spans="29:29" s="1" customFormat="1" x14ac:dyDescent="0.25">
      <c r="AC78" s="94"/>
    </row>
    <row r="79" spans="29:29" s="1" customFormat="1" x14ac:dyDescent="0.25">
      <c r="AC79" s="94"/>
    </row>
    <row r="80" spans="29:29" s="1" customFormat="1" x14ac:dyDescent="0.25">
      <c r="AC80" s="94"/>
    </row>
    <row r="81" spans="29:29" s="1" customFormat="1" x14ac:dyDescent="0.25">
      <c r="AC81" s="94"/>
    </row>
    <row r="82" spans="29:29" s="1" customFormat="1" x14ac:dyDescent="0.25">
      <c r="AC82" s="94"/>
    </row>
    <row r="83" spans="29:29" s="1" customFormat="1" x14ac:dyDescent="0.25">
      <c r="AC83" s="94"/>
    </row>
    <row r="84" spans="29:29" s="1" customFormat="1" x14ac:dyDescent="0.25">
      <c r="AC84" s="94"/>
    </row>
    <row r="85" spans="29:29" s="1" customFormat="1" x14ac:dyDescent="0.25">
      <c r="AC85" s="94"/>
    </row>
    <row r="86" spans="29:29" s="1" customFormat="1" x14ac:dyDescent="0.25">
      <c r="AC86" s="94"/>
    </row>
    <row r="87" spans="29:29" s="1" customFormat="1" x14ac:dyDescent="0.25">
      <c r="AC87" s="94"/>
    </row>
    <row r="88" spans="29:29" s="1" customFormat="1" x14ac:dyDescent="0.25">
      <c r="AC88" s="94"/>
    </row>
    <row r="89" spans="29:29" s="1" customFormat="1" x14ac:dyDescent="0.25">
      <c r="AC89" s="94"/>
    </row>
    <row r="90" spans="29:29" s="1" customFormat="1" x14ac:dyDescent="0.25">
      <c r="AC90" s="94"/>
    </row>
    <row r="91" spans="29:29" s="1" customFormat="1" x14ac:dyDescent="0.25">
      <c r="AC91" s="94"/>
    </row>
    <row r="92" spans="29:29" s="1" customFormat="1" x14ac:dyDescent="0.25">
      <c r="AC92" s="94"/>
    </row>
    <row r="93" spans="29:29" s="1" customFormat="1" x14ac:dyDescent="0.25">
      <c r="AC93" s="94"/>
    </row>
    <row r="94" spans="29:29" s="1" customFormat="1" x14ac:dyDescent="0.25">
      <c r="AC94" s="94"/>
    </row>
    <row r="95" spans="29:29" s="1" customFormat="1" x14ac:dyDescent="0.25">
      <c r="AC95" s="94"/>
    </row>
    <row r="96" spans="29:29" s="1" customFormat="1" x14ac:dyDescent="0.25">
      <c r="AC96" s="94"/>
    </row>
    <row r="97" spans="29:29" s="1" customFormat="1" x14ac:dyDescent="0.25">
      <c r="AC97" s="94"/>
    </row>
    <row r="98" spans="29:29" s="1" customFormat="1" x14ac:dyDescent="0.25">
      <c r="AC98" s="94"/>
    </row>
    <row r="99" spans="29:29" s="1" customFormat="1" x14ac:dyDescent="0.25">
      <c r="AC99" s="94"/>
    </row>
    <row r="100" spans="29:29" s="1" customFormat="1" x14ac:dyDescent="0.25">
      <c r="AC100" s="94"/>
    </row>
    <row r="101" spans="29:29" s="1" customFormat="1" x14ac:dyDescent="0.25">
      <c r="AC101" s="94"/>
    </row>
    <row r="102" spans="29:29" s="1" customFormat="1" x14ac:dyDescent="0.25">
      <c r="AC102" s="94"/>
    </row>
    <row r="103" spans="29:29" s="1" customFormat="1" x14ac:dyDescent="0.25">
      <c r="AC103" s="94"/>
    </row>
    <row r="104" spans="29:29" s="1" customFormat="1" x14ac:dyDescent="0.25">
      <c r="AC104" s="94"/>
    </row>
    <row r="105" spans="29:29" s="1" customFormat="1" x14ac:dyDescent="0.25">
      <c r="AC105" s="94"/>
    </row>
    <row r="106" spans="29:29" s="1" customFormat="1" x14ac:dyDescent="0.25">
      <c r="AC106" s="94"/>
    </row>
    <row r="107" spans="29:29" s="1" customFormat="1" x14ac:dyDescent="0.25">
      <c r="AC107" s="94"/>
    </row>
    <row r="108" spans="29:29" s="1" customFormat="1" x14ac:dyDescent="0.25">
      <c r="AC108" s="94"/>
    </row>
    <row r="109" spans="29:29" s="1" customFormat="1" x14ac:dyDescent="0.25">
      <c r="AC109" s="94"/>
    </row>
    <row r="110" spans="29:29" s="1" customFormat="1" x14ac:dyDescent="0.25">
      <c r="AC110" s="94"/>
    </row>
    <row r="111" spans="29:29" s="1" customFormat="1" x14ac:dyDescent="0.25">
      <c r="AC111" s="94"/>
    </row>
    <row r="112" spans="29:29" s="1" customFormat="1" x14ac:dyDescent="0.25">
      <c r="AC112" s="94"/>
    </row>
    <row r="113" spans="29:29" s="1" customFormat="1" x14ac:dyDescent="0.25">
      <c r="AC113" s="94"/>
    </row>
    <row r="114" spans="29:29" s="1" customFormat="1" x14ac:dyDescent="0.25">
      <c r="AC114" s="94"/>
    </row>
    <row r="115" spans="29:29" s="1" customFormat="1" x14ac:dyDescent="0.25">
      <c r="AC115" s="94"/>
    </row>
    <row r="116" spans="29:29" s="1" customFormat="1" x14ac:dyDescent="0.25">
      <c r="AC116" s="94"/>
    </row>
    <row r="117" spans="29:29" s="1" customFormat="1" x14ac:dyDescent="0.25">
      <c r="AC117" s="94"/>
    </row>
    <row r="118" spans="29:29" s="1" customFormat="1" x14ac:dyDescent="0.25">
      <c r="AC118" s="94"/>
    </row>
    <row r="119" spans="29:29" s="1" customFormat="1" x14ac:dyDescent="0.25">
      <c r="AC119" s="94"/>
    </row>
    <row r="120" spans="29:29" s="1" customFormat="1" x14ac:dyDescent="0.25">
      <c r="AC120" s="94"/>
    </row>
    <row r="121" spans="29:29" s="1" customFormat="1" x14ac:dyDescent="0.25">
      <c r="AC121" s="94"/>
    </row>
    <row r="122" spans="29:29" s="1" customFormat="1" x14ac:dyDescent="0.25">
      <c r="AC122" s="94"/>
    </row>
    <row r="123" spans="29:29" s="1" customFormat="1" x14ac:dyDescent="0.25">
      <c r="AC123" s="94"/>
    </row>
    <row r="124" spans="29:29" s="1" customFormat="1" x14ac:dyDescent="0.25">
      <c r="AC124" s="94"/>
    </row>
    <row r="125" spans="29:29" s="1" customFormat="1" x14ac:dyDescent="0.25">
      <c r="AC125" s="94"/>
    </row>
    <row r="126" spans="29:29" s="1" customFormat="1" x14ac:dyDescent="0.25">
      <c r="AC126" s="94"/>
    </row>
    <row r="127" spans="29:29" s="1" customFormat="1" x14ac:dyDescent="0.25">
      <c r="AC127" s="94"/>
    </row>
    <row r="128" spans="29:29" s="1" customFormat="1" x14ac:dyDescent="0.25">
      <c r="AC128" s="94"/>
    </row>
    <row r="129" spans="29:29" s="1" customFormat="1" x14ac:dyDescent="0.25">
      <c r="AC129" s="94"/>
    </row>
    <row r="130" spans="29:29" s="1" customFormat="1" x14ac:dyDescent="0.25">
      <c r="AC130" s="94"/>
    </row>
    <row r="131" spans="29:29" s="1" customFormat="1" x14ac:dyDescent="0.25">
      <c r="AC131" s="94"/>
    </row>
    <row r="132" spans="29:29" s="1" customFormat="1" x14ac:dyDescent="0.25">
      <c r="AC132" s="94"/>
    </row>
    <row r="133" spans="29:29" s="1" customFormat="1" x14ac:dyDescent="0.25">
      <c r="AC133" s="94"/>
    </row>
    <row r="134" spans="29:29" s="1" customFormat="1" x14ac:dyDescent="0.25">
      <c r="AC134" s="94"/>
    </row>
    <row r="135" spans="29:29" s="1" customFormat="1" x14ac:dyDescent="0.25">
      <c r="AC135" s="94"/>
    </row>
    <row r="136" spans="29:29" s="1" customFormat="1" x14ac:dyDescent="0.25">
      <c r="AC136" s="94"/>
    </row>
    <row r="137" spans="29:29" s="1" customFormat="1" x14ac:dyDescent="0.25">
      <c r="AC137" s="94"/>
    </row>
    <row r="138" spans="29:29" s="1" customFormat="1" x14ac:dyDescent="0.25">
      <c r="AC138" s="94"/>
    </row>
    <row r="139" spans="29:29" s="1" customFormat="1" x14ac:dyDescent="0.25">
      <c r="AC139" s="94"/>
    </row>
    <row r="140" spans="29:29" s="1" customFormat="1" x14ac:dyDescent="0.25">
      <c r="AC140" s="94"/>
    </row>
    <row r="141" spans="29:29" s="1" customFormat="1" x14ac:dyDescent="0.25">
      <c r="AC141" s="94"/>
    </row>
    <row r="142" spans="29:29" s="1" customFormat="1" x14ac:dyDescent="0.25">
      <c r="AC142" s="94"/>
    </row>
    <row r="143" spans="29:29" s="1" customFormat="1" x14ac:dyDescent="0.25">
      <c r="AC143" s="94"/>
    </row>
    <row r="144" spans="29:29" s="1" customFormat="1" x14ac:dyDescent="0.25">
      <c r="AC144" s="94"/>
    </row>
    <row r="145" spans="29:29" s="1" customFormat="1" x14ac:dyDescent="0.25">
      <c r="AC145" s="94"/>
    </row>
    <row r="146" spans="29:29" s="1" customFormat="1" x14ac:dyDescent="0.25">
      <c r="AC146" s="94"/>
    </row>
    <row r="147" spans="29:29" s="1" customFormat="1" x14ac:dyDescent="0.25">
      <c r="AC147" s="94"/>
    </row>
    <row r="148" spans="29:29" s="1" customFormat="1" x14ac:dyDescent="0.25">
      <c r="AC148" s="94"/>
    </row>
    <row r="149" spans="29:29" s="1" customFormat="1" x14ac:dyDescent="0.25">
      <c r="AC149" s="94"/>
    </row>
    <row r="150" spans="29:29" s="1" customFormat="1" x14ac:dyDescent="0.25">
      <c r="AC150" s="94"/>
    </row>
    <row r="151" spans="29:29" s="1" customFormat="1" x14ac:dyDescent="0.25">
      <c r="AC151" s="94"/>
    </row>
    <row r="152" spans="29:29" s="1" customFormat="1" x14ac:dyDescent="0.25">
      <c r="AC152" s="9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CASOS PRACTICOS</vt:lpstr>
      <vt:lpstr>LIQUIDACIÓN DE SUELDO CASO 1</vt:lpstr>
      <vt:lpstr>LIBRO DE REMUNERACIONES</vt:lpstr>
      <vt:lpstr>F29 AGOSTO</vt:lpstr>
      <vt:lpstr>PREVIRED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elias rivera</cp:lastModifiedBy>
  <dcterms:created xsi:type="dcterms:W3CDTF">2023-08-28T23:31:41Z</dcterms:created>
  <dcterms:modified xsi:type="dcterms:W3CDTF">2024-09-16T12:58:52Z</dcterms:modified>
</cp:coreProperties>
</file>